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ИМБТ " sheetId="1" r:id="rId1"/>
  </sheets>
  <definedNames>
    <definedName name="_xlnm.Print_Area" localSheetId="0">'ИМБТ '!$A$1:$F$145</definedName>
  </definedNames>
  <calcPr calcId="124519"/>
</workbook>
</file>

<file path=xl/calcChain.xml><?xml version="1.0" encoding="utf-8"?>
<calcChain xmlns="http://schemas.openxmlformats.org/spreadsheetml/2006/main">
  <c r="F133" i="1"/>
  <c r="E133"/>
  <c r="D133"/>
  <c r="F130"/>
  <c r="E130"/>
  <c r="D130"/>
  <c r="F127"/>
  <c r="E127"/>
  <c r="D127"/>
  <c r="F117"/>
  <c r="E117"/>
  <c r="D117"/>
  <c r="F107"/>
  <c r="E107"/>
  <c r="D107"/>
  <c r="D98"/>
  <c r="F95"/>
  <c r="E95"/>
  <c r="D95"/>
  <c r="F94"/>
  <c r="E94"/>
  <c r="D94"/>
  <c r="D91"/>
  <c r="F89"/>
  <c r="E89"/>
  <c r="D89"/>
  <c r="F88"/>
  <c r="E88"/>
  <c r="D88"/>
  <c r="F83"/>
  <c r="E83"/>
  <c r="D83"/>
  <c r="F81"/>
  <c r="E81"/>
  <c r="D81"/>
  <c r="F79"/>
  <c r="E79"/>
  <c r="D79"/>
  <c r="F77"/>
  <c r="F76" s="1"/>
  <c r="F50" s="1"/>
  <c r="E77"/>
  <c r="D77"/>
  <c r="D76" s="1"/>
  <c r="E76"/>
  <c r="F73"/>
  <c r="E73"/>
  <c r="D73"/>
  <c r="F71"/>
  <c r="E71"/>
  <c r="D71"/>
  <c r="F69"/>
  <c r="E69"/>
  <c r="D69"/>
  <c r="F68"/>
  <c r="E68"/>
  <c r="D68"/>
  <c r="F64"/>
  <c r="E64"/>
  <c r="D64"/>
  <c r="F51"/>
  <c r="E51"/>
  <c r="D51"/>
  <c r="D50" s="1"/>
  <c r="E50"/>
  <c r="F38"/>
  <c r="E38"/>
  <c r="D38"/>
  <c r="F24"/>
  <c r="E24"/>
  <c r="D24"/>
  <c r="F23"/>
  <c r="E23"/>
  <c r="D23"/>
  <c r="F11"/>
  <c r="E11"/>
  <c r="D11"/>
  <c r="D10" s="1"/>
  <c r="F10"/>
  <c r="F145" s="1"/>
  <c r="E10"/>
  <c r="E145" s="1"/>
  <c r="D145" l="1"/>
</calcChain>
</file>

<file path=xl/sharedStrings.xml><?xml version="1.0" encoding="utf-8"?>
<sst xmlns="http://schemas.openxmlformats.org/spreadsheetml/2006/main" count="175" uniqueCount="91">
  <si>
    <t>Приложение № 8</t>
  </si>
  <si>
    <t xml:space="preserve"> О бюджете Барабинского района Новосибирской области на 2026 год и плановый период 2027 и 2028 годов</t>
  </si>
  <si>
    <t xml:space="preserve">Межбюджетные трансферты, перечисляемые из бюджета Барабинского района Новосибирской области в бюджеты поселений Барабинского района Новосибирской области на 2026  год и плановый период 2027 и 2028 годов </t>
  </si>
  <si>
    <t xml:space="preserve"> тыс. руб.</t>
  </si>
  <si>
    <t>№ п/п</t>
  </si>
  <si>
    <t>Наименование межбюджетного трансферта</t>
  </si>
  <si>
    <t>ЦСР</t>
  </si>
  <si>
    <t>Сумма</t>
  </si>
  <si>
    <t>2026 год</t>
  </si>
  <si>
    <t>2027 год</t>
  </si>
  <si>
    <t>2028 год</t>
  </si>
  <si>
    <t>ДОТАЦИИ</t>
  </si>
  <si>
    <t>1.1</t>
  </si>
  <si>
    <t>Дотация на выравнивание бюджетной обеспеченности</t>
  </si>
  <si>
    <t>1600070220</t>
  </si>
  <si>
    <t>Зюзинский</t>
  </si>
  <si>
    <t>Козловский</t>
  </si>
  <si>
    <t>Межозерный</t>
  </si>
  <si>
    <t>Новониколаевский</t>
  </si>
  <si>
    <t>Новоспасский</t>
  </si>
  <si>
    <t>Новочановский</t>
  </si>
  <si>
    <t>Новоярковский</t>
  </si>
  <si>
    <t>Таскаевский</t>
  </si>
  <si>
    <t>Устьянцевский</t>
  </si>
  <si>
    <t>Шубинский</t>
  </si>
  <si>
    <t>Щербаковский</t>
  </si>
  <si>
    <t>СУБВЕНЦИИ</t>
  </si>
  <si>
    <t>2.1</t>
  </si>
  <si>
    <t xml:space="preserve">Субвенция на осуществление отдельных  государственных полномочий    по решению вопросов в сфере административных нарушений </t>
  </si>
  <si>
    <t>9900070190</t>
  </si>
  <si>
    <t>г.Барабинск</t>
  </si>
  <si>
    <t>2.2</t>
  </si>
  <si>
    <t>Субвенция на осуществление первичного воинского учета на территориях , где отсутствуют военные комиссариаты</t>
  </si>
  <si>
    <t>9900051180</t>
  </si>
  <si>
    <t>СУБСИДИИ</t>
  </si>
  <si>
    <t>3.1</t>
  </si>
  <si>
    <t xml:space="preserve">Субсидии по обеспечению сбалансированности местных бюджетов муниципальной программы Барабинского района  Новосибирской области " Управление муниципальными финансами Барабинского района на 2022-2027 годы"  </t>
  </si>
  <si>
    <t>1600070510, 1600070515</t>
  </si>
  <si>
    <t>3.2</t>
  </si>
  <si>
    <t xml:space="preserve">Субсидии 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 </t>
  </si>
  <si>
    <t>151009Д160</t>
  </si>
  <si>
    <t>3.3</t>
  </si>
  <si>
    <t xml:space="preserve">Субсидии на реализацию мероприятий муниципальной программы Барабинского района  Новосибирской области " Развитие жилищно-коммунального хозяйства  Барабинского района  Новосибирской области на 2021-2026 годы" </t>
  </si>
  <si>
    <t>0500000000</t>
  </si>
  <si>
    <t>организация функционирования систем жизнеобеспечения объектов ЖКХ</t>
  </si>
  <si>
    <t>0520070490</t>
  </si>
  <si>
    <t>организация бесперебойной работы объетов тепло-, водоснабжения и водротведения</t>
  </si>
  <si>
    <t>0520070600</t>
  </si>
  <si>
    <t>3.4</t>
  </si>
  <si>
    <t>Субсидии на   обустройство ( создание) контейнерных площадок, приобретение контейнеров ( емкостей) для накопления твердых коммунальных отходов</t>
  </si>
  <si>
    <t>9900071230</t>
  </si>
  <si>
    <t>3.5</t>
  </si>
  <si>
    <t xml:space="preserve">Субсидии на реализацию мероприятий муниципальной программы Барабинского района Новосибирской области  "Развитие культуры в Барабинском районе Новосибирской области на 2021-2026 годы " </t>
  </si>
  <si>
    <t>0800000000</t>
  </si>
  <si>
    <t>Создание модельных библиотек</t>
  </si>
  <si>
    <t>Модернизация учреждений культуры, включая создание детских прсветительных центров на базе учреждений культуры</t>
  </si>
  <si>
    <t>080Я553490</t>
  </si>
  <si>
    <t>Модернизация муниципальных учреждений культуры</t>
  </si>
  <si>
    <t>080Я555130</t>
  </si>
  <si>
    <t>Развитие и укрепление материально-технической базы домов культуры в населенных пунктах с численностью до 50 тысяч человек</t>
  </si>
  <si>
    <t>08000L4670</t>
  </si>
  <si>
    <t>3.6</t>
  </si>
  <si>
    <t>Субсидии на реализацию мероприятий муниципальной программы Барабинского района Новосибирской области "Охрана окружающей среды в Барабинском районе Новосибирской областина 2021-2026 годы"</t>
  </si>
  <si>
    <t>0600070970</t>
  </si>
  <si>
    <t>Ликвидация  мест несанкционированного размещения отходов производства и потребления, в том числе консервция или рекультивация территорий , занятых свалками</t>
  </si>
  <si>
    <t>3.7</t>
  </si>
  <si>
    <t xml:space="preserve">Субсидии на осуществление полномочий по организации регулярных перевозок пассажиров и багажа по муниципальным маршрутам </t>
  </si>
  <si>
    <t>9900071100</t>
  </si>
  <si>
    <t>ИНЫЕ МЕЖБЮДЖЕТНЫЕ ТРАНСФЕРТЫ</t>
  </si>
  <si>
    <t>4.1</t>
  </si>
  <si>
    <t>Иные межбюджетные трансферты на реализацию мероприятий муниципальной программы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</si>
  <si>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4.2</t>
  </si>
  <si>
    <t>Иные межбюджетные трансферты на реализацию мероприятий муниципальной программы Барабинского района Новосибирской области "Комплексные меры профилактики наркомании в Барабинском районе Новосибирской области на 2024-2029 годы"</t>
  </si>
  <si>
    <t>2300001150</t>
  </si>
  <si>
    <t>Новярковский</t>
  </si>
  <si>
    <t>4.3</t>
  </si>
  <si>
    <t xml:space="preserve">Иные межбюджетные трансферты на реализацию мероприятий  муниципальной программы Барабинского района  Новосибирской области " Обеспечение безопасности жизнедеятельности населения Барабинского района Новосибирской области  на 2021-2026 годы "  </t>
  </si>
  <si>
    <t>0300003100</t>
  </si>
  <si>
    <t>4.4</t>
  </si>
  <si>
    <t xml:space="preserve">Иные межбюджетные трансферты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 </t>
  </si>
  <si>
    <t>151009Д165</t>
  </si>
  <si>
    <t>4.5</t>
  </si>
  <si>
    <t xml:space="preserve">Иные межбюджетные трансферты на реализацию мероприятий муниципальной программы Барабинского района Новосибирской области  " Развитие культуры Барабинского района Новосибирской области на 2021-2026 годы " </t>
  </si>
  <si>
    <t>0800008110</t>
  </si>
  <si>
    <t>4.6</t>
  </si>
  <si>
    <t xml:space="preserve">Иные межбюджетные трансферты на реализацию мероприятий муниципальной программы Барабинского района Новосибирской области  "Охрана окружающей среды в Барабинском районе Новосибирской области на 2021-2026 годы" </t>
  </si>
  <si>
    <t>4.7</t>
  </si>
  <si>
    <t>Иные межбюджетные трансферты ( непрограммные расходы бюджета)</t>
  </si>
  <si>
    <t>9900014030</t>
  </si>
  <si>
    <t>Итого</t>
  </si>
  <si>
    <t xml:space="preserve">к  решению сессии Совета депутатов Барабинского района Новосибирской области №25 от 25.12.2025 г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</si>
</sst>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 Cyr"/>
    </font>
    <font>
      <sz val="10"/>
      <name val="Times New Roman"/>
    </font>
    <font>
      <sz val="10"/>
      <name val="Arial"/>
    </font>
    <font>
      <sz val="8"/>
      <name val="Arial"/>
    </font>
    <font>
      <sz val="9"/>
      <name val="Arial"/>
    </font>
    <font>
      <sz val="12"/>
      <name val="Times New Roman"/>
    </font>
    <font>
      <b/>
      <sz val="12"/>
      <name val="Times New Roman"/>
    </font>
    <font>
      <sz val="12"/>
      <name val="Arial Cyr"/>
    </font>
    <font>
      <b/>
      <sz val="10"/>
      <name val="Times New Roman"/>
    </font>
    <font>
      <b/>
      <sz val="10"/>
      <color indexed="2"/>
      <name val="Times New Roman"/>
    </font>
    <font>
      <b/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justify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9" xfId="1" applyFont="1" applyBorder="1" applyAlignment="1" applyProtection="1">
      <alignment horizontal="center" vertical="center" wrapText="1"/>
      <protection hidden="1"/>
    </xf>
    <xf numFmtId="49" fontId="8" fillId="2" borderId="9" xfId="0" applyNumberFormat="1" applyFont="1" applyFill="1" applyBorder="1" applyAlignment="1">
      <alignment horizontal="left" vertical="center"/>
    </xf>
    <xf numFmtId="164" fontId="8" fillId="2" borderId="8" xfId="0" applyNumberFormat="1" applyFont="1" applyFill="1" applyBorder="1" applyAlignment="1">
      <alignment wrapText="1"/>
    </xf>
    <xf numFmtId="164" fontId="8" fillId="2" borderId="9" xfId="1" applyNumberFormat="1" applyFont="1" applyFill="1" applyBorder="1" applyAlignment="1" applyProtection="1">
      <alignment vertical="center" wrapText="1"/>
      <protection hidden="1"/>
    </xf>
    <xf numFmtId="164" fontId="8" fillId="0" borderId="9" xfId="0" applyNumberFormat="1" applyFont="1" applyBorder="1" applyAlignment="1">
      <alignment horizontal="left" vertical="center"/>
    </xf>
    <xf numFmtId="164" fontId="8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left" vertical="justify"/>
    </xf>
    <xf numFmtId="164" fontId="1" fillId="3" borderId="8" xfId="0" applyNumberFormat="1" applyFont="1" applyFill="1" applyBorder="1" applyAlignment="1">
      <alignment wrapText="1"/>
    </xf>
    <xf numFmtId="164" fontId="1" fillId="0" borderId="9" xfId="0" applyNumberFormat="1" applyFont="1" applyBorder="1"/>
    <xf numFmtId="49" fontId="8" fillId="2" borderId="9" xfId="0" applyNumberFormat="1" applyFont="1" applyFill="1" applyBorder="1" applyAlignment="1">
      <alignment horizontal="left" vertical="justify"/>
    </xf>
    <xf numFmtId="164" fontId="8" fillId="2" borderId="9" xfId="0" applyNumberFormat="1" applyFont="1" applyFill="1" applyBorder="1"/>
    <xf numFmtId="164" fontId="8" fillId="0" borderId="9" xfId="0" applyNumberFormat="1" applyFont="1" applyBorder="1" applyAlignment="1">
      <alignment vertical="center" wrapText="1"/>
    </xf>
    <xf numFmtId="164" fontId="8" fillId="0" borderId="9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wrapText="1"/>
    </xf>
    <xf numFmtId="164" fontId="1" fillId="0" borderId="8" xfId="0" applyNumberFormat="1" applyFont="1" applyBorder="1"/>
    <xf numFmtId="164" fontId="1" fillId="0" borderId="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0" fontId="8" fillId="0" borderId="9" xfId="1" applyFont="1" applyBorder="1" applyAlignment="1" applyProtection="1">
      <alignment horizontal="justify" vertical="center"/>
      <protection hidden="1"/>
    </xf>
    <xf numFmtId="164" fontId="1" fillId="4" borderId="9" xfId="0" applyNumberFormat="1" applyFont="1" applyFill="1" applyBorder="1"/>
    <xf numFmtId="49" fontId="8" fillId="2" borderId="9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wrapText="1"/>
    </xf>
    <xf numFmtId="164" fontId="8" fillId="0" borderId="8" xfId="0" applyNumberFormat="1" applyFont="1" applyBorder="1" applyAlignment="1">
      <alignment horizontal="center" vertical="center"/>
    </xf>
    <xf numFmtId="164" fontId="8" fillId="0" borderId="10" xfId="1" applyNumberFormat="1" applyFont="1" applyBorder="1" applyAlignment="1" applyProtection="1">
      <alignment horizontal="justify" vertical="center"/>
      <protection hidden="1"/>
    </xf>
    <xf numFmtId="164" fontId="8" fillId="0" borderId="8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right" vertical="top" wrapText="1"/>
    </xf>
    <xf numFmtId="164" fontId="1" fillId="3" borderId="9" xfId="0" applyNumberFormat="1" applyFont="1" applyFill="1" applyBorder="1" applyAlignment="1">
      <alignment wrapText="1"/>
    </xf>
    <xf numFmtId="164" fontId="8" fillId="0" borderId="9" xfId="1" applyNumberFormat="1" applyFont="1" applyBorder="1" applyAlignment="1" applyProtection="1">
      <alignment horizontal="left" vertical="center" wrapText="1"/>
      <protection hidden="1"/>
    </xf>
    <xf numFmtId="164" fontId="8" fillId="0" borderId="9" xfId="1" applyNumberFormat="1" applyFont="1" applyBorder="1" applyAlignment="1" applyProtection="1">
      <alignment horizontal="right" vertical="center" wrapText="1"/>
      <protection hidden="1"/>
    </xf>
    <xf numFmtId="164" fontId="1" fillId="0" borderId="9" xfId="1" applyNumberFormat="1" applyFont="1" applyBorder="1" applyAlignment="1" applyProtection="1">
      <alignment horizontal="right" vertical="center" wrapText="1"/>
      <protection hidden="1"/>
    </xf>
    <xf numFmtId="164" fontId="1" fillId="0" borderId="8" xfId="1" applyNumberFormat="1" applyFont="1" applyBorder="1" applyAlignment="1" applyProtection="1">
      <alignment horizontal="left" vertical="center" wrapText="1"/>
      <protection hidden="1"/>
    </xf>
    <xf numFmtId="49" fontId="8" fillId="0" borderId="8" xfId="0" applyNumberFormat="1" applyFont="1" applyBorder="1" applyAlignment="1">
      <alignment horizontal="center" vertical="center"/>
    </xf>
    <xf numFmtId="164" fontId="8" fillId="0" borderId="11" xfId="2" applyNumberFormat="1" applyFont="1" applyBorder="1" applyAlignment="1" applyProtection="1">
      <alignment horizontal="left" vertical="center" wrapText="1"/>
      <protection hidden="1"/>
    </xf>
    <xf numFmtId="49" fontId="1" fillId="0" borderId="9" xfId="2" applyNumberFormat="1" applyFont="1" applyBorder="1" applyAlignment="1" applyProtection="1">
      <alignment horizontal="center" vertical="center" wrapText="1"/>
      <protection hidden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 wrapText="1"/>
    </xf>
    <xf numFmtId="164" fontId="8" fillId="0" borderId="4" xfId="2" applyNumberFormat="1" applyFont="1" applyBorder="1" applyAlignment="1" applyProtection="1">
      <alignment horizontal="left" wrapText="1"/>
      <protection hidden="1"/>
    </xf>
    <xf numFmtId="164" fontId="8" fillId="0" borderId="6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164" fontId="1" fillId="3" borderId="4" xfId="0" applyNumberFormat="1" applyFont="1" applyFill="1" applyBorder="1" applyAlignment="1">
      <alignment wrapText="1"/>
    </xf>
    <xf numFmtId="164" fontId="1" fillId="0" borderId="8" xfId="0" applyNumberFormat="1" applyFont="1" applyBorder="1" applyAlignment="1">
      <alignment horizontal="center" vertical="center"/>
    </xf>
    <xf numFmtId="164" fontId="8" fillId="3" borderId="10" xfId="0" applyNumberFormat="1" applyFont="1" applyFill="1" applyBorder="1" applyAlignment="1">
      <alignment wrapText="1"/>
    </xf>
    <xf numFmtId="164" fontId="8" fillId="3" borderId="10" xfId="0" applyNumberFormat="1" applyFont="1" applyFill="1" applyBorder="1" applyAlignment="1">
      <alignment vertical="top" wrapText="1"/>
    </xf>
    <xf numFmtId="49" fontId="1" fillId="3" borderId="10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vertical="top" wrapText="1"/>
    </xf>
    <xf numFmtId="49" fontId="1" fillId="0" borderId="9" xfId="1" applyNumberFormat="1" applyFont="1" applyBorder="1" applyAlignment="1" applyProtection="1">
      <alignment horizontal="center" vertical="center" wrapText="1"/>
      <protection hidden="1"/>
    </xf>
    <xf numFmtId="164" fontId="1" fillId="0" borderId="9" xfId="1" applyNumberFormat="1" applyFont="1" applyBorder="1" applyAlignment="1" applyProtection="1">
      <alignment horizontal="center" vertical="center" wrapText="1"/>
      <protection hidden="1"/>
    </xf>
    <xf numFmtId="164" fontId="1" fillId="3" borderId="10" xfId="0" applyNumberFormat="1" applyFont="1" applyFill="1" applyBorder="1" applyAlignment="1">
      <alignment horizontal="center" vertical="top" wrapText="1"/>
    </xf>
    <xf numFmtId="164" fontId="8" fillId="3" borderId="9" xfId="0" applyNumberFormat="1" applyFont="1" applyFill="1" applyBorder="1" applyAlignment="1">
      <alignment vertical="top" wrapText="1"/>
    </xf>
    <xf numFmtId="164" fontId="1" fillId="3" borderId="9" xfId="0" applyNumberFormat="1" applyFont="1" applyFill="1" applyBorder="1" applyAlignment="1">
      <alignment vertical="top" wrapText="1"/>
    </xf>
    <xf numFmtId="164" fontId="8" fillId="3" borderId="8" xfId="0" applyNumberFormat="1" applyFont="1" applyFill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3" fontId="8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right" vertical="top" wrapText="1"/>
    </xf>
    <xf numFmtId="164" fontId="8" fillId="0" borderId="8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8" fillId="0" borderId="9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3" borderId="8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1" fillId="4" borderId="8" xfId="0" applyFont="1" applyFill="1" applyBorder="1" applyAlignment="1">
      <alignment wrapText="1"/>
    </xf>
    <xf numFmtId="164" fontId="1" fillId="0" borderId="7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center" vertical="center"/>
    </xf>
    <xf numFmtId="164" fontId="8" fillId="3" borderId="8" xfId="0" applyNumberFormat="1" applyFont="1" applyFill="1" applyBorder="1" applyAlignment="1">
      <alignment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right" vertical="top" wrapText="1"/>
    </xf>
    <xf numFmtId="164" fontId="9" fillId="0" borderId="0" xfId="0" applyNumberFormat="1" applyFont="1" applyAlignment="1">
      <alignment horizontal="right" vertical="top" wrapText="1"/>
    </xf>
    <xf numFmtId="164" fontId="1" fillId="3" borderId="8" xfId="0" applyNumberFormat="1" applyFont="1" applyFill="1" applyBorder="1" applyAlignment="1">
      <alignment vertical="center" wrapText="1"/>
    </xf>
    <xf numFmtId="164" fontId="1" fillId="3" borderId="9" xfId="0" applyNumberFormat="1" applyFont="1" applyFill="1" applyBorder="1" applyAlignment="1">
      <alignment vertical="center" wrapText="1"/>
    </xf>
    <xf numFmtId="164" fontId="0" fillId="0" borderId="0" xfId="0" applyNumberFormat="1"/>
    <xf numFmtId="164" fontId="1" fillId="0" borderId="12" xfId="0" applyNumberFormat="1" applyFont="1" applyBorder="1" applyAlignment="1">
      <alignment horizontal="right" vertical="top" wrapText="1"/>
    </xf>
    <xf numFmtId="164" fontId="1" fillId="0" borderId="6" xfId="0" applyNumberFormat="1" applyFont="1" applyBorder="1"/>
    <xf numFmtId="164" fontId="1" fillId="0" borderId="4" xfId="0" applyNumberFormat="1" applyFont="1" applyBorder="1"/>
    <xf numFmtId="164" fontId="1" fillId="0" borderId="0" xfId="0" applyNumberFormat="1" applyFont="1"/>
    <xf numFmtId="164" fontId="10" fillId="0" borderId="9" xfId="0" applyNumberFormat="1" applyFont="1" applyBorder="1"/>
    <xf numFmtId="164" fontId="8" fillId="0" borderId="9" xfId="0" applyNumberFormat="1" applyFont="1" applyBorder="1"/>
    <xf numFmtId="164" fontId="8" fillId="0" borderId="6" xfId="0" applyNumberFormat="1" applyFont="1" applyBorder="1"/>
    <xf numFmtId="164" fontId="8" fillId="0" borderId="4" xfId="0" applyNumberFormat="1" applyFont="1" applyBorder="1"/>
    <xf numFmtId="0" fontId="5" fillId="0" borderId="0" xfId="0" applyFont="1" applyAlignment="1">
      <alignment horizontal="right" vertical="justify"/>
    </xf>
    <xf numFmtId="0" fontId="0" fillId="0" borderId="0" xfId="0"/>
    <xf numFmtId="0" fontId="6" fillId="0" borderId="0" xfId="0" applyFont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  <xf numFmtId="0" fontId="5" fillId="0" borderId="1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5"/>
  <sheetViews>
    <sheetView tabSelected="1" workbookViewId="0">
      <selection activeCell="B2" sqref="B2"/>
    </sheetView>
  </sheetViews>
  <sheetFormatPr defaultRowHeight="12.75"/>
  <cols>
    <col min="1" max="1" width="7.7109375" customWidth="1"/>
    <col min="2" max="2" width="48.5703125" customWidth="1"/>
    <col min="3" max="3" width="14.5703125" customWidth="1"/>
    <col min="4" max="4" width="16.5703125" customWidth="1"/>
    <col min="5" max="5" width="16.7109375" customWidth="1"/>
    <col min="6" max="6" width="19.140625" customWidth="1"/>
    <col min="8" max="8" width="13.7109375" customWidth="1"/>
    <col min="9" max="9" width="11.42578125" customWidth="1"/>
    <col min="10" max="10" width="14.140625" customWidth="1"/>
  </cols>
  <sheetData>
    <row r="1" spans="1:8">
      <c r="B1" s="1" t="s">
        <v>0</v>
      </c>
      <c r="C1" s="1"/>
      <c r="D1" s="2"/>
      <c r="E1" s="2"/>
      <c r="F1" s="2"/>
      <c r="G1" s="2"/>
      <c r="H1" s="2"/>
    </row>
    <row r="2" spans="1:8">
      <c r="B2" s="1" t="s">
        <v>90</v>
      </c>
      <c r="C2" s="1"/>
      <c r="D2" s="2"/>
      <c r="E2" s="3"/>
      <c r="F2" s="3"/>
      <c r="G2" s="4"/>
      <c r="H2" s="4"/>
    </row>
    <row r="3" spans="1:8" ht="24" customHeight="1">
      <c r="B3" s="1" t="s">
        <v>1</v>
      </c>
      <c r="C3" s="1"/>
      <c r="D3" s="2"/>
      <c r="E3" s="2"/>
      <c r="F3" s="2"/>
      <c r="G3" s="2"/>
      <c r="H3" s="2"/>
    </row>
    <row r="4" spans="1:8" ht="15.75">
      <c r="A4" s="5"/>
      <c r="B4" s="99"/>
      <c r="C4" s="99"/>
      <c r="D4" s="100"/>
      <c r="E4" s="100"/>
      <c r="F4" s="100"/>
    </row>
    <row r="5" spans="1:8">
      <c r="A5" s="101" t="s">
        <v>2</v>
      </c>
      <c r="B5" s="101"/>
      <c r="C5" s="101"/>
      <c r="D5" s="101"/>
      <c r="E5" s="101"/>
      <c r="F5" s="101"/>
    </row>
    <row r="6" spans="1:8" ht="19.5" customHeight="1">
      <c r="A6" s="102"/>
      <c r="B6" s="102"/>
      <c r="C6" s="102"/>
      <c r="D6" s="102"/>
      <c r="E6" s="102"/>
      <c r="F6" s="102"/>
    </row>
    <row r="7" spans="1:8" ht="15.75">
      <c r="A7" s="103"/>
      <c r="B7" s="104"/>
      <c r="C7" s="5"/>
      <c r="D7" s="7"/>
      <c r="E7" s="7"/>
      <c r="F7" s="8" t="s">
        <v>3</v>
      </c>
    </row>
    <row r="8" spans="1:8">
      <c r="A8" s="105" t="s">
        <v>4</v>
      </c>
      <c r="B8" s="107" t="s">
        <v>5</v>
      </c>
      <c r="C8" s="107" t="s">
        <v>6</v>
      </c>
      <c r="D8" s="109" t="s">
        <v>7</v>
      </c>
      <c r="E8" s="110"/>
      <c r="F8" s="111"/>
    </row>
    <row r="9" spans="1:8">
      <c r="A9" s="106"/>
      <c r="B9" s="108"/>
      <c r="C9" s="108"/>
      <c r="D9" s="9" t="s">
        <v>8</v>
      </c>
      <c r="E9" s="9" t="s">
        <v>9</v>
      </c>
      <c r="F9" s="9" t="s">
        <v>10</v>
      </c>
    </row>
    <row r="10" spans="1:8">
      <c r="A10" s="10">
        <v>1</v>
      </c>
      <c r="B10" s="11" t="s">
        <v>11</v>
      </c>
      <c r="C10" s="11"/>
      <c r="D10" s="12">
        <f>D11</f>
        <v>114596.8</v>
      </c>
      <c r="E10" s="12">
        <f t="shared" ref="E10:F10" si="0">E11</f>
        <v>78096.5</v>
      </c>
      <c r="F10" s="12">
        <f t="shared" si="0"/>
        <v>83909.4</v>
      </c>
    </row>
    <row r="11" spans="1:8">
      <c r="A11" s="13" t="s">
        <v>12</v>
      </c>
      <c r="B11" s="14" t="s">
        <v>13</v>
      </c>
      <c r="C11" s="15" t="s">
        <v>14</v>
      </c>
      <c r="D11" s="16">
        <f>SUM(D12:D22)</f>
        <v>114596.8</v>
      </c>
      <c r="E11" s="16">
        <f t="shared" ref="E11:F11" si="1">SUM(E12:E22)</f>
        <v>78096.5</v>
      </c>
      <c r="F11" s="16">
        <f t="shared" si="1"/>
        <v>83909.4</v>
      </c>
    </row>
    <row r="12" spans="1:8">
      <c r="A12" s="17"/>
      <c r="B12" s="18" t="s">
        <v>15</v>
      </c>
      <c r="C12" s="18"/>
      <c r="D12" s="19">
        <v>12029.9</v>
      </c>
      <c r="E12" s="19">
        <v>7722.7</v>
      </c>
      <c r="F12" s="19">
        <v>8340</v>
      </c>
    </row>
    <row r="13" spans="1:8">
      <c r="A13" s="17"/>
      <c r="B13" s="18" t="s">
        <v>16</v>
      </c>
      <c r="C13" s="18"/>
      <c r="D13" s="19">
        <v>10164.799999999999</v>
      </c>
      <c r="E13" s="19">
        <v>7201.4</v>
      </c>
      <c r="F13" s="19">
        <v>7730.1</v>
      </c>
    </row>
    <row r="14" spans="1:8">
      <c r="A14" s="17"/>
      <c r="B14" s="18" t="s">
        <v>17</v>
      </c>
      <c r="C14" s="18"/>
      <c r="D14" s="19">
        <v>10499.3</v>
      </c>
      <c r="E14" s="19">
        <v>7281.2</v>
      </c>
      <c r="F14" s="19">
        <v>7842.8</v>
      </c>
    </row>
    <row r="15" spans="1:8">
      <c r="A15" s="17"/>
      <c r="B15" s="18" t="s">
        <v>18</v>
      </c>
      <c r="C15" s="18"/>
      <c r="D15" s="19">
        <v>8882.2000000000007</v>
      </c>
      <c r="E15" s="19">
        <v>6307</v>
      </c>
      <c r="F15" s="19">
        <v>6784.3</v>
      </c>
    </row>
    <row r="16" spans="1:8">
      <c r="A16" s="17"/>
      <c r="B16" s="18" t="s">
        <v>19</v>
      </c>
      <c r="C16" s="18"/>
      <c r="D16" s="19">
        <v>9526.9</v>
      </c>
      <c r="E16" s="19">
        <v>6600.8</v>
      </c>
      <c r="F16" s="19">
        <v>7110.2</v>
      </c>
    </row>
    <row r="17" spans="1:6">
      <c r="A17" s="17"/>
      <c r="B17" s="18" t="s">
        <v>20</v>
      </c>
      <c r="C17" s="18"/>
      <c r="D17" s="19">
        <v>12964.5</v>
      </c>
      <c r="E17" s="19">
        <v>8595.6</v>
      </c>
      <c r="F17" s="19">
        <v>9279.2999999999993</v>
      </c>
    </row>
    <row r="18" spans="1:6">
      <c r="A18" s="17"/>
      <c r="B18" s="18" t="s">
        <v>21</v>
      </c>
      <c r="C18" s="18"/>
      <c r="D18" s="19">
        <v>9425.7000000000007</v>
      </c>
      <c r="E18" s="19">
        <v>6389.5</v>
      </c>
      <c r="F18" s="19">
        <v>6873.9</v>
      </c>
    </row>
    <row r="19" spans="1:6">
      <c r="A19" s="17"/>
      <c r="B19" s="18" t="s">
        <v>22</v>
      </c>
      <c r="C19" s="18"/>
      <c r="D19" s="19">
        <v>12004.9</v>
      </c>
      <c r="E19" s="19">
        <v>8216.2999999999993</v>
      </c>
      <c r="F19" s="19">
        <v>8842.2999999999993</v>
      </c>
    </row>
    <row r="20" spans="1:6">
      <c r="A20" s="17"/>
      <c r="B20" s="18" t="s">
        <v>23</v>
      </c>
      <c r="C20" s="18"/>
      <c r="D20" s="19">
        <v>10154.5</v>
      </c>
      <c r="E20" s="19">
        <v>7040.6</v>
      </c>
      <c r="F20" s="19">
        <v>7568.6</v>
      </c>
    </row>
    <row r="21" spans="1:6">
      <c r="A21" s="17"/>
      <c r="B21" s="18" t="s">
        <v>24</v>
      </c>
      <c r="C21" s="18"/>
      <c r="D21" s="19">
        <v>9006.2999999999993</v>
      </c>
      <c r="E21" s="19">
        <v>6392.9</v>
      </c>
      <c r="F21" s="19">
        <v>6893.7</v>
      </c>
    </row>
    <row r="22" spans="1:6">
      <c r="A22" s="17"/>
      <c r="B22" s="18" t="s">
        <v>25</v>
      </c>
      <c r="C22" s="18"/>
      <c r="D22" s="19">
        <v>9937.7999999999993</v>
      </c>
      <c r="E22" s="19">
        <v>6348.5</v>
      </c>
      <c r="F22" s="19">
        <v>6644.2</v>
      </c>
    </row>
    <row r="23" spans="1:6">
      <c r="A23" s="20">
        <v>2</v>
      </c>
      <c r="B23" s="11" t="s">
        <v>26</v>
      </c>
      <c r="C23" s="11"/>
      <c r="D23" s="21">
        <f t="shared" ref="D23:F23" si="2">SUM(D24+D38)</f>
        <v>3035.0000000000005</v>
      </c>
      <c r="E23" s="21">
        <f t="shared" si="2"/>
        <v>3389.2</v>
      </c>
      <c r="F23" s="21">
        <f t="shared" si="2"/>
        <v>4324.6400000000003</v>
      </c>
    </row>
    <row r="24" spans="1:6" ht="38.25">
      <c r="A24" s="13" t="s">
        <v>27</v>
      </c>
      <c r="B24" s="22" t="s">
        <v>28</v>
      </c>
      <c r="C24" s="15" t="s">
        <v>29</v>
      </c>
      <c r="D24" s="23">
        <f>SUM(D25:D36)</f>
        <v>1.2</v>
      </c>
      <c r="E24" s="23">
        <f t="shared" ref="E24:F24" si="3">SUM(E25:E36)</f>
        <v>1.2</v>
      </c>
      <c r="F24" s="23">
        <f t="shared" si="3"/>
        <v>1.2</v>
      </c>
    </row>
    <row r="25" spans="1:6">
      <c r="A25" s="17"/>
      <c r="B25" s="24" t="s">
        <v>30</v>
      </c>
      <c r="C25" s="24"/>
      <c r="D25" s="25">
        <v>0.1</v>
      </c>
      <c r="E25" s="25">
        <v>0.1</v>
      </c>
      <c r="F25" s="25">
        <v>0.1</v>
      </c>
    </row>
    <row r="26" spans="1:6">
      <c r="A26" s="17"/>
      <c r="B26" s="18" t="s">
        <v>15</v>
      </c>
      <c r="C26" s="18"/>
      <c r="D26" s="19">
        <v>0.1</v>
      </c>
      <c r="E26" s="19">
        <v>0.1</v>
      </c>
      <c r="F26" s="19">
        <v>0.1</v>
      </c>
    </row>
    <row r="27" spans="1:6">
      <c r="A27" s="17"/>
      <c r="B27" s="18" t="s">
        <v>16</v>
      </c>
      <c r="C27" s="18"/>
      <c r="D27" s="19">
        <v>0.1</v>
      </c>
      <c r="E27" s="19">
        <v>0.1</v>
      </c>
      <c r="F27" s="19">
        <v>0.1</v>
      </c>
    </row>
    <row r="28" spans="1:6">
      <c r="A28" s="17"/>
      <c r="B28" s="18" t="s">
        <v>17</v>
      </c>
      <c r="C28" s="18"/>
      <c r="D28" s="19">
        <v>0.1</v>
      </c>
      <c r="E28" s="19">
        <v>0.1</v>
      </c>
      <c r="F28" s="19">
        <v>0.1</v>
      </c>
    </row>
    <row r="29" spans="1:6">
      <c r="A29" s="17"/>
      <c r="B29" s="18" t="s">
        <v>18</v>
      </c>
      <c r="C29" s="18"/>
      <c r="D29" s="19">
        <v>0.1</v>
      </c>
      <c r="E29" s="19">
        <v>0.1</v>
      </c>
      <c r="F29" s="19">
        <v>0.1</v>
      </c>
    </row>
    <row r="30" spans="1:6">
      <c r="A30" s="17"/>
      <c r="B30" s="18" t="s">
        <v>19</v>
      </c>
      <c r="C30" s="18"/>
      <c r="D30" s="19">
        <v>0.1</v>
      </c>
      <c r="E30" s="19">
        <v>0.1</v>
      </c>
      <c r="F30" s="19">
        <v>0.1</v>
      </c>
    </row>
    <row r="31" spans="1:6">
      <c r="A31" s="17"/>
      <c r="B31" s="18" t="s">
        <v>20</v>
      </c>
      <c r="C31" s="18"/>
      <c r="D31" s="19">
        <v>0.1</v>
      </c>
      <c r="E31" s="19">
        <v>0.1</v>
      </c>
      <c r="F31" s="19">
        <v>0.1</v>
      </c>
    </row>
    <row r="32" spans="1:6">
      <c r="A32" s="17"/>
      <c r="B32" s="18" t="s">
        <v>21</v>
      </c>
      <c r="C32" s="18"/>
      <c r="D32" s="19">
        <v>0.1</v>
      </c>
      <c r="E32" s="19">
        <v>0.1</v>
      </c>
      <c r="F32" s="19">
        <v>0.1</v>
      </c>
    </row>
    <row r="33" spans="1:6">
      <c r="A33" s="17"/>
      <c r="B33" s="18" t="s">
        <v>22</v>
      </c>
      <c r="C33" s="18"/>
      <c r="D33" s="19">
        <v>0.1</v>
      </c>
      <c r="E33" s="19">
        <v>0.1</v>
      </c>
      <c r="F33" s="19">
        <v>0.1</v>
      </c>
    </row>
    <row r="34" spans="1:6">
      <c r="A34" s="17"/>
      <c r="B34" s="18" t="s">
        <v>23</v>
      </c>
      <c r="C34" s="18"/>
      <c r="D34" s="19">
        <v>0.1</v>
      </c>
      <c r="E34" s="19">
        <v>0.1</v>
      </c>
      <c r="F34" s="19">
        <v>0.1</v>
      </c>
    </row>
    <row r="35" spans="1:6">
      <c r="A35" s="26"/>
      <c r="B35" s="18" t="s">
        <v>24</v>
      </c>
      <c r="C35" s="18"/>
      <c r="D35" s="19">
        <v>0.1</v>
      </c>
      <c r="E35" s="19">
        <v>0.1</v>
      </c>
      <c r="F35" s="19">
        <v>0.1</v>
      </c>
    </row>
    <row r="36" spans="1:6">
      <c r="A36" s="26"/>
      <c r="B36" s="18" t="s">
        <v>25</v>
      </c>
      <c r="C36" s="18"/>
      <c r="D36" s="19">
        <v>0.1</v>
      </c>
      <c r="E36" s="19">
        <v>0.1</v>
      </c>
      <c r="F36" s="19">
        <v>0.1</v>
      </c>
    </row>
    <row r="37" spans="1:6">
      <c r="A37" s="26"/>
      <c r="B37" s="18"/>
      <c r="C37" s="18"/>
      <c r="D37" s="19"/>
      <c r="E37" s="19"/>
      <c r="F37" s="19"/>
    </row>
    <row r="38" spans="1:6" ht="38.25">
      <c r="A38" s="27" t="s">
        <v>31</v>
      </c>
      <c r="B38" s="28" t="s">
        <v>32</v>
      </c>
      <c r="C38" s="15" t="s">
        <v>33</v>
      </c>
      <c r="D38" s="29">
        <f>SUM(D39:D49)</f>
        <v>3033.8000000000006</v>
      </c>
      <c r="E38" s="29">
        <f t="shared" ref="E38:F38" si="4">SUM(E39:E49)</f>
        <v>3388</v>
      </c>
      <c r="F38" s="29">
        <f t="shared" si="4"/>
        <v>4323.4400000000005</v>
      </c>
    </row>
    <row r="39" spans="1:6">
      <c r="A39" s="26"/>
      <c r="B39" s="18" t="s">
        <v>15</v>
      </c>
      <c r="C39" s="18"/>
      <c r="D39" s="19">
        <v>275.8</v>
      </c>
      <c r="E39" s="19">
        <v>308</v>
      </c>
      <c r="F39" s="19">
        <v>393.04</v>
      </c>
    </row>
    <row r="40" spans="1:6">
      <c r="A40" s="26"/>
      <c r="B40" s="18" t="s">
        <v>16</v>
      </c>
      <c r="C40" s="18"/>
      <c r="D40" s="19">
        <v>275.8</v>
      </c>
      <c r="E40" s="19">
        <v>308</v>
      </c>
      <c r="F40" s="19">
        <v>393.04</v>
      </c>
    </row>
    <row r="41" spans="1:6">
      <c r="A41" s="26"/>
      <c r="B41" s="18" t="s">
        <v>17</v>
      </c>
      <c r="C41" s="18"/>
      <c r="D41" s="19">
        <v>275.8</v>
      </c>
      <c r="E41" s="19">
        <v>308</v>
      </c>
      <c r="F41" s="19">
        <v>393.04</v>
      </c>
    </row>
    <row r="42" spans="1:6">
      <c r="A42" s="26"/>
      <c r="B42" s="18" t="s">
        <v>18</v>
      </c>
      <c r="C42" s="18"/>
      <c r="D42" s="19">
        <v>275.8</v>
      </c>
      <c r="E42" s="19">
        <v>308</v>
      </c>
      <c r="F42" s="19">
        <v>393.04</v>
      </c>
    </row>
    <row r="43" spans="1:6">
      <c r="A43" s="26"/>
      <c r="B43" s="18" t="s">
        <v>19</v>
      </c>
      <c r="C43" s="18"/>
      <c r="D43" s="19">
        <v>275.8</v>
      </c>
      <c r="E43" s="19">
        <v>308</v>
      </c>
      <c r="F43" s="19">
        <v>393.04</v>
      </c>
    </row>
    <row r="44" spans="1:6">
      <c r="A44" s="26"/>
      <c r="B44" s="18" t="s">
        <v>20</v>
      </c>
      <c r="C44" s="18"/>
      <c r="D44" s="19">
        <v>275.8</v>
      </c>
      <c r="E44" s="19">
        <v>308</v>
      </c>
      <c r="F44" s="19">
        <v>393.04</v>
      </c>
    </row>
    <row r="45" spans="1:6">
      <c r="A45" s="26"/>
      <c r="B45" s="18" t="s">
        <v>21</v>
      </c>
      <c r="C45" s="18"/>
      <c r="D45" s="19">
        <v>275.8</v>
      </c>
      <c r="E45" s="19">
        <v>308</v>
      </c>
      <c r="F45" s="19">
        <v>393.04</v>
      </c>
    </row>
    <row r="46" spans="1:6">
      <c r="A46" s="26"/>
      <c r="B46" s="18" t="s">
        <v>22</v>
      </c>
      <c r="C46" s="18"/>
      <c r="D46" s="19">
        <v>275.8</v>
      </c>
      <c r="E46" s="19">
        <v>308</v>
      </c>
      <c r="F46" s="19">
        <v>393.04</v>
      </c>
    </row>
    <row r="47" spans="1:6">
      <c r="A47" s="26"/>
      <c r="B47" s="18" t="s">
        <v>23</v>
      </c>
      <c r="C47" s="18"/>
      <c r="D47" s="19">
        <v>275.8</v>
      </c>
      <c r="E47" s="19">
        <v>308</v>
      </c>
      <c r="F47" s="19">
        <v>393.04</v>
      </c>
    </row>
    <row r="48" spans="1:6">
      <c r="A48" s="26"/>
      <c r="B48" s="18" t="s">
        <v>24</v>
      </c>
      <c r="C48" s="18"/>
      <c r="D48" s="19">
        <v>275.8</v>
      </c>
      <c r="E48" s="19">
        <v>308</v>
      </c>
      <c r="F48" s="19">
        <v>393.04</v>
      </c>
    </row>
    <row r="49" spans="1:6">
      <c r="A49" s="26"/>
      <c r="B49" s="18" t="s">
        <v>25</v>
      </c>
      <c r="C49" s="18"/>
      <c r="D49" s="19">
        <v>275.8</v>
      </c>
      <c r="E49" s="19">
        <v>308</v>
      </c>
      <c r="F49" s="19">
        <v>393.04</v>
      </c>
    </row>
    <row r="50" spans="1:6">
      <c r="A50" s="30">
        <v>3</v>
      </c>
      <c r="B50" s="31" t="s">
        <v>34</v>
      </c>
      <c r="C50" s="31"/>
      <c r="D50" s="21">
        <f>SUM(D51+D64+D68+D73+D76+D88+D91)</f>
        <v>341357.89314</v>
      </c>
      <c r="E50" s="21">
        <f t="shared" ref="E50:F50" si="5">SUM(E51+E64+E68+E73+E76+E88)</f>
        <v>190716.96</v>
      </c>
      <c r="F50" s="21">
        <f t="shared" si="5"/>
        <v>155932.76</v>
      </c>
    </row>
    <row r="51" spans="1:6" ht="70.5" customHeight="1">
      <c r="A51" s="32" t="s">
        <v>35</v>
      </c>
      <c r="B51" s="33" t="s">
        <v>36</v>
      </c>
      <c r="C51" s="15" t="s">
        <v>37</v>
      </c>
      <c r="D51" s="34">
        <f t="shared" ref="D51:F51" si="6">SUM(D52:D63)</f>
        <v>185635.7</v>
      </c>
      <c r="E51" s="34">
        <f t="shared" si="6"/>
        <v>0</v>
      </c>
      <c r="F51" s="34">
        <f t="shared" si="6"/>
        <v>0</v>
      </c>
    </row>
    <row r="52" spans="1:6">
      <c r="A52" s="26"/>
      <c r="B52" s="24" t="s">
        <v>30</v>
      </c>
      <c r="C52" s="35"/>
      <c r="D52" s="36">
        <v>73757.5</v>
      </c>
      <c r="E52" s="37"/>
      <c r="F52" s="37"/>
    </row>
    <row r="53" spans="1:6">
      <c r="A53" s="26"/>
      <c r="B53" s="18" t="s">
        <v>15</v>
      </c>
      <c r="C53" s="38"/>
      <c r="D53" s="36">
        <v>14519.8</v>
      </c>
      <c r="E53" s="37"/>
      <c r="F53" s="37"/>
    </row>
    <row r="54" spans="1:6">
      <c r="A54" s="26"/>
      <c r="B54" s="18" t="s">
        <v>16</v>
      </c>
      <c r="C54" s="38"/>
      <c r="D54" s="36">
        <v>12758.7</v>
      </c>
      <c r="E54" s="37"/>
      <c r="F54" s="37"/>
    </row>
    <row r="55" spans="1:6">
      <c r="A55" s="26"/>
      <c r="B55" s="18" t="s">
        <v>17</v>
      </c>
      <c r="C55" s="38"/>
      <c r="D55" s="36">
        <v>9370.2999999999993</v>
      </c>
      <c r="E55" s="37"/>
      <c r="F55" s="37"/>
    </row>
    <row r="56" spans="1:6">
      <c r="A56" s="26"/>
      <c r="B56" s="18" t="s">
        <v>18</v>
      </c>
      <c r="C56" s="38"/>
      <c r="D56" s="36">
        <v>8607.4</v>
      </c>
      <c r="E56" s="37"/>
      <c r="F56" s="37"/>
    </row>
    <row r="57" spans="1:6">
      <c r="A57" s="26"/>
      <c r="B57" s="18" t="s">
        <v>19</v>
      </c>
      <c r="C57" s="38"/>
      <c r="D57" s="36">
        <v>6909.3</v>
      </c>
      <c r="E57" s="37"/>
      <c r="F57" s="37"/>
    </row>
    <row r="58" spans="1:6">
      <c r="A58" s="26"/>
      <c r="B58" s="18" t="s">
        <v>20</v>
      </c>
      <c r="C58" s="38"/>
      <c r="D58" s="36">
        <v>12561.4</v>
      </c>
      <c r="E58" s="37"/>
      <c r="F58" s="37"/>
    </row>
    <row r="59" spans="1:6">
      <c r="A59" s="26"/>
      <c r="B59" s="18" t="s">
        <v>21</v>
      </c>
      <c r="C59" s="38"/>
      <c r="D59" s="36">
        <v>5924.1</v>
      </c>
      <c r="E59" s="37"/>
      <c r="F59" s="37"/>
    </row>
    <row r="60" spans="1:6">
      <c r="A60" s="26"/>
      <c r="B60" s="18" t="s">
        <v>22</v>
      </c>
      <c r="C60" s="38"/>
      <c r="D60" s="36">
        <v>16184.2</v>
      </c>
      <c r="E60" s="37"/>
      <c r="F60" s="37"/>
    </row>
    <row r="61" spans="1:6">
      <c r="A61" s="26"/>
      <c r="B61" s="18" t="s">
        <v>23</v>
      </c>
      <c r="C61" s="38"/>
      <c r="D61" s="36">
        <v>6914.7</v>
      </c>
      <c r="E61" s="37"/>
      <c r="F61" s="37"/>
    </row>
    <row r="62" spans="1:6">
      <c r="A62" s="26"/>
      <c r="B62" s="18" t="s">
        <v>24</v>
      </c>
      <c r="C62" s="38"/>
      <c r="D62" s="36">
        <v>7853.3</v>
      </c>
      <c r="E62" s="37"/>
      <c r="F62" s="37"/>
    </row>
    <row r="63" spans="1:6">
      <c r="A63" s="26"/>
      <c r="B63" s="18" t="s">
        <v>25</v>
      </c>
      <c r="C63" s="38"/>
      <c r="D63" s="36">
        <v>10275</v>
      </c>
      <c r="E63" s="37"/>
      <c r="F63" s="37"/>
    </row>
    <row r="64" spans="1:6" ht="76.5">
      <c r="A64" s="32" t="s">
        <v>38</v>
      </c>
      <c r="B64" s="39" t="s">
        <v>39</v>
      </c>
      <c r="C64" s="15" t="s">
        <v>40</v>
      </c>
      <c r="D64" s="40">
        <f>SUM(D65:D67)</f>
        <v>25649.199999999997</v>
      </c>
      <c r="E64" s="40">
        <f>SUM(E65:E67)</f>
        <v>30192.1</v>
      </c>
      <c r="F64" s="40">
        <f>SUM(F65:F67)</f>
        <v>10000</v>
      </c>
    </row>
    <row r="65" spans="1:6">
      <c r="A65" s="32"/>
      <c r="B65" s="24" t="s">
        <v>30</v>
      </c>
      <c r="C65" s="24"/>
      <c r="D65" s="41">
        <v>8000</v>
      </c>
      <c r="E65" s="41">
        <v>10000</v>
      </c>
      <c r="F65" s="41">
        <v>10000</v>
      </c>
    </row>
    <row r="66" spans="1:6">
      <c r="A66" s="32"/>
      <c r="B66" s="42" t="s">
        <v>17</v>
      </c>
      <c r="C66" s="42"/>
      <c r="D66" s="41">
        <v>7779.14</v>
      </c>
      <c r="E66" s="41">
        <v>10192.1</v>
      </c>
      <c r="F66" s="41"/>
    </row>
    <row r="67" spans="1:6">
      <c r="A67" s="26"/>
      <c r="B67" s="24" t="s">
        <v>20</v>
      </c>
      <c r="C67" s="24"/>
      <c r="D67" s="37">
        <v>9870.06</v>
      </c>
      <c r="E67" s="37">
        <v>10000</v>
      </c>
      <c r="F67" s="37"/>
    </row>
    <row r="68" spans="1:6" ht="72" customHeight="1">
      <c r="A68" s="43" t="s">
        <v>41</v>
      </c>
      <c r="B68" s="44" t="s">
        <v>42</v>
      </c>
      <c r="C68" s="45" t="s">
        <v>43</v>
      </c>
      <c r="D68" s="46">
        <f>SUM(D69+D71)</f>
        <v>89882.47</v>
      </c>
      <c r="E68" s="47">
        <f t="shared" ref="E68:F68" si="7">SUM(E69+E71)</f>
        <v>140621.06</v>
      </c>
      <c r="F68" s="47">
        <f t="shared" si="7"/>
        <v>140621.06</v>
      </c>
    </row>
    <row r="69" spans="1:6" ht="25.5">
      <c r="A69" s="26"/>
      <c r="B69" s="48" t="s">
        <v>44</v>
      </c>
      <c r="C69" s="15" t="s">
        <v>45</v>
      </c>
      <c r="D69" s="49">
        <f>SUM(D70)</f>
        <v>89882.47</v>
      </c>
      <c r="E69" s="50">
        <f t="shared" ref="E69:F73" si="8">SUM(E70)</f>
        <v>131621.06</v>
      </c>
      <c r="F69" s="50">
        <f t="shared" si="8"/>
        <v>131621.06</v>
      </c>
    </row>
    <row r="70" spans="1:6">
      <c r="A70" s="26"/>
      <c r="B70" s="51" t="s">
        <v>30</v>
      </c>
      <c r="C70" s="38"/>
      <c r="D70" s="36">
        <v>89882.47</v>
      </c>
      <c r="E70" s="37">
        <v>131621.06</v>
      </c>
      <c r="F70" s="37">
        <v>131621.06</v>
      </c>
    </row>
    <row r="71" spans="1:6" ht="25.5">
      <c r="A71" s="52"/>
      <c r="B71" s="53" t="s">
        <v>46</v>
      </c>
      <c r="C71" s="15" t="s">
        <v>47</v>
      </c>
      <c r="D71" s="50">
        <f>SUM(D72)</f>
        <v>0</v>
      </c>
      <c r="E71" s="50">
        <f t="shared" si="8"/>
        <v>9000</v>
      </c>
      <c r="F71" s="50">
        <f t="shared" si="8"/>
        <v>9000</v>
      </c>
    </row>
    <row r="72" spans="1:6">
      <c r="A72" s="52"/>
      <c r="B72" s="38" t="s">
        <v>30</v>
      </c>
      <c r="C72" s="38"/>
      <c r="D72" s="37"/>
      <c r="E72" s="37">
        <v>9000</v>
      </c>
      <c r="F72" s="37">
        <v>9000</v>
      </c>
    </row>
    <row r="73" spans="1:6" ht="38.25">
      <c r="A73" s="43" t="s">
        <v>48</v>
      </c>
      <c r="B73" s="54" t="s">
        <v>49</v>
      </c>
      <c r="C73" s="55" t="s">
        <v>50</v>
      </c>
      <c r="D73" s="50">
        <f>SUM(D74)</f>
        <v>3600</v>
      </c>
      <c r="E73" s="50">
        <f t="shared" si="8"/>
        <v>3600</v>
      </c>
      <c r="F73" s="50">
        <f t="shared" si="8"/>
        <v>3600</v>
      </c>
    </row>
    <row r="74" spans="1:6">
      <c r="A74" s="52"/>
      <c r="B74" s="56" t="s">
        <v>30</v>
      </c>
      <c r="C74" s="56"/>
      <c r="D74" s="37">
        <v>3600</v>
      </c>
      <c r="E74" s="37">
        <v>3600</v>
      </c>
      <c r="F74" s="37">
        <v>3600</v>
      </c>
    </row>
    <row r="75" spans="1:6">
      <c r="A75" s="52"/>
      <c r="B75" s="56"/>
      <c r="C75" s="56"/>
      <c r="D75" s="37"/>
      <c r="E75" s="37"/>
      <c r="F75" s="37"/>
    </row>
    <row r="76" spans="1:6" ht="57.75" customHeight="1">
      <c r="A76" s="43" t="s">
        <v>51</v>
      </c>
      <c r="B76" s="54" t="s">
        <v>52</v>
      </c>
      <c r="C76" s="57" t="s">
        <v>53</v>
      </c>
      <c r="D76" s="47">
        <f>SUM(D77+D79+D81+D83)</f>
        <v>23372.9</v>
      </c>
      <c r="E76" s="47">
        <f t="shared" ref="E76:F76" si="9">SUM(E77+E79+E81+E83)</f>
        <v>16303.8</v>
      </c>
      <c r="F76" s="47">
        <f t="shared" si="9"/>
        <v>1711.7</v>
      </c>
    </row>
    <row r="77" spans="1:6">
      <c r="A77" s="52"/>
      <c r="B77" s="54" t="s">
        <v>54</v>
      </c>
      <c r="C77" s="54"/>
      <c r="D77" s="50">
        <f>SUM(D78)</f>
        <v>8000</v>
      </c>
      <c r="E77" s="50">
        <f t="shared" ref="E77:F81" si="10">SUM(E78)</f>
        <v>0</v>
      </c>
      <c r="F77" s="50">
        <f t="shared" si="10"/>
        <v>0</v>
      </c>
    </row>
    <row r="78" spans="1:6">
      <c r="A78" s="52"/>
      <c r="B78" s="56" t="s">
        <v>30</v>
      </c>
      <c r="C78" s="56"/>
      <c r="D78" s="37">
        <v>8000</v>
      </c>
      <c r="E78" s="37"/>
      <c r="F78" s="37"/>
    </row>
    <row r="79" spans="1:6" ht="38.25">
      <c r="A79" s="52"/>
      <c r="B79" s="54" t="s">
        <v>55</v>
      </c>
      <c r="C79" s="58" t="s">
        <v>56</v>
      </c>
      <c r="D79" s="50">
        <f>SUM(D80)</f>
        <v>3125</v>
      </c>
      <c r="E79" s="50">
        <f t="shared" si="10"/>
        <v>0</v>
      </c>
      <c r="F79" s="50">
        <f t="shared" si="10"/>
        <v>0</v>
      </c>
    </row>
    <row r="80" spans="1:6">
      <c r="A80" s="52"/>
      <c r="B80" s="56" t="s">
        <v>30</v>
      </c>
      <c r="C80" s="56"/>
      <c r="D80" s="37">
        <v>3125</v>
      </c>
      <c r="E80" s="37"/>
      <c r="F80" s="37"/>
    </row>
    <row r="81" spans="1:6">
      <c r="A81" s="52"/>
      <c r="B81" s="54" t="s">
        <v>57</v>
      </c>
      <c r="C81" s="58" t="s">
        <v>58</v>
      </c>
      <c r="D81" s="50">
        <f>SUM(D82)</f>
        <v>10416.700000000001</v>
      </c>
      <c r="E81" s="50">
        <f t="shared" si="10"/>
        <v>14604.5</v>
      </c>
      <c r="F81" s="50">
        <f t="shared" si="10"/>
        <v>0</v>
      </c>
    </row>
    <row r="82" spans="1:6">
      <c r="A82" s="52"/>
      <c r="B82" s="56" t="s">
        <v>25</v>
      </c>
      <c r="C82" s="56"/>
      <c r="D82" s="37">
        <v>10416.700000000001</v>
      </c>
      <c r="E82" s="37">
        <v>14604.5</v>
      </c>
      <c r="F82" s="37"/>
    </row>
    <row r="83" spans="1:6" ht="38.25">
      <c r="A83" s="52"/>
      <c r="B83" s="54" t="s">
        <v>59</v>
      </c>
      <c r="C83" s="59" t="s">
        <v>60</v>
      </c>
      <c r="D83" s="50">
        <f>SUM(D84:D86)</f>
        <v>1831.2</v>
      </c>
      <c r="E83" s="50">
        <f t="shared" ref="E83:F83" si="11">SUM(E84:E86)</f>
        <v>1699.3</v>
      </c>
      <c r="F83" s="50">
        <f t="shared" si="11"/>
        <v>1711.7</v>
      </c>
    </row>
    <row r="84" spans="1:6">
      <c r="A84" s="52"/>
      <c r="B84" s="56" t="s">
        <v>21</v>
      </c>
      <c r="C84" s="56"/>
      <c r="D84" s="37">
        <v>1831.2</v>
      </c>
      <c r="E84" s="37"/>
      <c r="F84" s="37"/>
    </row>
    <row r="85" spans="1:6">
      <c r="A85" s="52"/>
      <c r="B85" s="56" t="s">
        <v>24</v>
      </c>
      <c r="C85" s="56"/>
      <c r="D85" s="37"/>
      <c r="E85" s="37">
        <v>1699.3</v>
      </c>
      <c r="F85" s="37"/>
    </row>
    <row r="86" spans="1:6">
      <c r="A86" s="52"/>
      <c r="B86" s="56" t="s">
        <v>25</v>
      </c>
      <c r="C86" s="56"/>
      <c r="D86" s="37"/>
      <c r="E86" s="37"/>
      <c r="F86" s="37">
        <v>1711.7</v>
      </c>
    </row>
    <row r="87" spans="1:6">
      <c r="A87" s="52"/>
      <c r="B87" s="56"/>
      <c r="C87" s="56"/>
      <c r="D87" s="37"/>
      <c r="E87" s="37"/>
      <c r="F87" s="37"/>
    </row>
    <row r="88" spans="1:6" ht="51">
      <c r="A88" s="43" t="s">
        <v>61</v>
      </c>
      <c r="B88" s="54" t="s">
        <v>62</v>
      </c>
      <c r="C88" s="55" t="s">
        <v>63</v>
      </c>
      <c r="D88" s="54">
        <f t="shared" ref="D88:F89" si="12">SUM(D89)</f>
        <v>3740.7861400000002</v>
      </c>
      <c r="E88" s="54">
        <f t="shared" si="12"/>
        <v>0</v>
      </c>
      <c r="F88" s="60">
        <f t="shared" si="12"/>
        <v>0</v>
      </c>
    </row>
    <row r="89" spans="1:6" ht="58.5" customHeight="1">
      <c r="A89" s="52"/>
      <c r="B89" s="56" t="s">
        <v>64</v>
      </c>
      <c r="C89" s="56"/>
      <c r="D89" s="56">
        <f t="shared" si="12"/>
        <v>3740.7861400000002</v>
      </c>
      <c r="E89" s="56">
        <f t="shared" si="12"/>
        <v>0</v>
      </c>
      <c r="F89" s="61">
        <f t="shared" si="12"/>
        <v>0</v>
      </c>
    </row>
    <row r="90" spans="1:6">
      <c r="A90" s="52"/>
      <c r="B90" s="56" t="s">
        <v>24</v>
      </c>
      <c r="C90" s="56"/>
      <c r="D90" s="37">
        <v>3740.7861400000002</v>
      </c>
      <c r="E90" s="37"/>
      <c r="F90" s="37"/>
    </row>
    <row r="91" spans="1:6" ht="38.25">
      <c r="A91" s="32" t="s">
        <v>65</v>
      </c>
      <c r="B91" s="62" t="s">
        <v>66</v>
      </c>
      <c r="C91" s="63" t="s">
        <v>67</v>
      </c>
      <c r="D91" s="64">
        <f>SUM(D92)</f>
        <v>9476.8369999999995</v>
      </c>
      <c r="E91" s="50"/>
      <c r="F91" s="50"/>
    </row>
    <row r="92" spans="1:6">
      <c r="A92" s="52"/>
      <c r="B92" s="61" t="s">
        <v>30</v>
      </c>
      <c r="C92" s="65"/>
      <c r="D92" s="37">
        <v>9476.8369999999995</v>
      </c>
      <c r="E92" s="66"/>
      <c r="F92" s="37"/>
    </row>
    <row r="93" spans="1:6">
      <c r="A93" s="52"/>
      <c r="B93" s="56"/>
      <c r="C93" s="56"/>
      <c r="D93" s="37"/>
      <c r="E93" s="37"/>
      <c r="F93" s="37"/>
    </row>
    <row r="94" spans="1:6">
      <c r="A94" s="67">
        <v>4</v>
      </c>
      <c r="B94" s="31" t="s">
        <v>68</v>
      </c>
      <c r="C94" s="31"/>
      <c r="D94" s="68">
        <f>D95+D98+D107+D117+D127+D130+D133</f>
        <v>19945.974999999999</v>
      </c>
      <c r="E94" s="68">
        <f>E95+E98+E107+E117+E127+E130+E133</f>
        <v>8629.1039999999994</v>
      </c>
      <c r="F94" s="68">
        <f>F95+F98+F107+F117+F127+F130+F133</f>
        <v>8357.2070000000003</v>
      </c>
    </row>
    <row r="95" spans="1:6" ht="76.5">
      <c r="A95" s="32" t="s">
        <v>69</v>
      </c>
      <c r="B95" s="69" t="s">
        <v>70</v>
      </c>
      <c r="C95" s="15">
        <v>2000001690</v>
      </c>
      <c r="D95" s="70">
        <f>SUM(D96:D96)</f>
        <v>216</v>
      </c>
      <c r="E95" s="70">
        <f>SUM(E96)</f>
        <v>0</v>
      </c>
      <c r="F95" s="70">
        <f>SUM(F96)</f>
        <v>0</v>
      </c>
    </row>
    <row r="96" spans="1:6">
      <c r="A96" s="52"/>
      <c r="B96" s="71" t="s">
        <v>30</v>
      </c>
      <c r="C96" s="72"/>
      <c r="D96" s="73">
        <v>216</v>
      </c>
      <c r="E96" s="74"/>
      <c r="F96" s="74"/>
    </row>
    <row r="97" spans="1:6">
      <c r="A97" s="52"/>
      <c r="B97" s="71"/>
      <c r="C97" s="71"/>
      <c r="D97" s="37"/>
      <c r="E97" s="37"/>
      <c r="F97" s="37"/>
    </row>
    <row r="98" spans="1:6" ht="63.75">
      <c r="A98" s="32" t="s">
        <v>71</v>
      </c>
      <c r="B98" s="75" t="s">
        <v>72</v>
      </c>
      <c r="C98" s="76" t="s">
        <v>73</v>
      </c>
      <c r="D98" s="50">
        <f>SUM(D99:D105)</f>
        <v>80</v>
      </c>
      <c r="E98" s="37"/>
      <c r="F98" s="37"/>
    </row>
    <row r="99" spans="1:6">
      <c r="A99" s="52"/>
      <c r="B99" s="77" t="s">
        <v>30</v>
      </c>
      <c r="C99" s="78"/>
      <c r="D99" s="29">
        <v>20</v>
      </c>
      <c r="E99" s="37"/>
      <c r="F99" s="37"/>
    </row>
    <row r="100" spans="1:6">
      <c r="A100" s="52"/>
      <c r="B100" s="77" t="s">
        <v>17</v>
      </c>
      <c r="C100" s="77"/>
      <c r="D100" s="29">
        <v>10</v>
      </c>
      <c r="E100" s="37"/>
      <c r="F100" s="37"/>
    </row>
    <row r="101" spans="1:6">
      <c r="A101" s="52"/>
      <c r="B101" s="77" t="s">
        <v>18</v>
      </c>
      <c r="C101" s="77"/>
      <c r="D101" s="29">
        <v>10</v>
      </c>
      <c r="E101" s="37"/>
      <c r="F101" s="37"/>
    </row>
    <row r="102" spans="1:6">
      <c r="A102" s="52"/>
      <c r="B102" s="77" t="s">
        <v>20</v>
      </c>
      <c r="C102" s="77"/>
      <c r="D102" s="29">
        <v>10</v>
      </c>
      <c r="E102" s="37"/>
      <c r="F102" s="37"/>
    </row>
    <row r="103" spans="1:6">
      <c r="A103" s="52"/>
      <c r="B103" s="77" t="s">
        <v>74</v>
      </c>
      <c r="C103" s="77"/>
      <c r="D103" s="29">
        <v>10</v>
      </c>
      <c r="E103" s="37"/>
      <c r="F103" s="37"/>
    </row>
    <row r="104" spans="1:6">
      <c r="A104" s="52"/>
      <c r="B104" s="77" t="s">
        <v>23</v>
      </c>
      <c r="C104" s="77"/>
      <c r="D104" s="29">
        <v>10</v>
      </c>
      <c r="E104" s="37"/>
      <c r="F104" s="37"/>
    </row>
    <row r="105" spans="1:6">
      <c r="A105" s="52"/>
      <c r="B105" s="79" t="s">
        <v>24</v>
      </c>
      <c r="C105" s="79"/>
      <c r="D105" s="29">
        <v>10</v>
      </c>
      <c r="E105" s="37"/>
      <c r="F105" s="37"/>
    </row>
    <row r="106" spans="1:6">
      <c r="A106" s="52"/>
      <c r="B106" s="71"/>
      <c r="C106" s="71"/>
      <c r="D106" s="37"/>
      <c r="E106" s="37"/>
      <c r="F106" s="37"/>
    </row>
    <row r="107" spans="1:6" ht="92.25" customHeight="1">
      <c r="A107" s="32" t="s">
        <v>75</v>
      </c>
      <c r="B107" s="39" t="s">
        <v>76</v>
      </c>
      <c r="C107" s="15" t="s">
        <v>77</v>
      </c>
      <c r="D107" s="40">
        <f>SUM(D108:D115)</f>
        <v>820</v>
      </c>
      <c r="E107" s="40">
        <f>SUM(E108:E115)</f>
        <v>0</v>
      </c>
      <c r="F107" s="40">
        <f>SUM(F108:F115)</f>
        <v>0</v>
      </c>
    </row>
    <row r="108" spans="1:6">
      <c r="A108" s="26"/>
      <c r="B108" s="18" t="s">
        <v>15</v>
      </c>
      <c r="C108" s="38"/>
      <c r="D108" s="36">
        <v>400</v>
      </c>
      <c r="E108" s="37"/>
      <c r="F108" s="37"/>
    </row>
    <row r="109" spans="1:6">
      <c r="A109" s="26"/>
      <c r="B109" s="18" t="s">
        <v>16</v>
      </c>
      <c r="C109" s="38"/>
      <c r="D109" s="36">
        <v>40</v>
      </c>
      <c r="E109" s="37"/>
      <c r="F109" s="37"/>
    </row>
    <row r="110" spans="1:6">
      <c r="A110" s="26"/>
      <c r="B110" s="18" t="s">
        <v>17</v>
      </c>
      <c r="C110" s="38"/>
      <c r="D110" s="36">
        <v>40</v>
      </c>
      <c r="E110" s="37"/>
      <c r="F110" s="37"/>
    </row>
    <row r="111" spans="1:6">
      <c r="A111" s="26"/>
      <c r="B111" s="18" t="s">
        <v>18</v>
      </c>
      <c r="C111" s="38"/>
      <c r="D111" s="36">
        <v>40</v>
      </c>
      <c r="E111" s="37"/>
      <c r="F111" s="37"/>
    </row>
    <row r="112" spans="1:6">
      <c r="A112" s="26"/>
      <c r="B112" s="18" t="s">
        <v>22</v>
      </c>
      <c r="C112" s="38"/>
      <c r="D112" s="36">
        <v>90</v>
      </c>
      <c r="E112" s="37"/>
      <c r="F112" s="37"/>
    </row>
    <row r="113" spans="1:6">
      <c r="A113" s="26"/>
      <c r="B113" s="18" t="s">
        <v>23</v>
      </c>
      <c r="C113" s="38"/>
      <c r="D113" s="36">
        <v>40</v>
      </c>
      <c r="E113" s="37"/>
      <c r="F113" s="37"/>
    </row>
    <row r="114" spans="1:6">
      <c r="A114" s="26"/>
      <c r="B114" s="18" t="s">
        <v>24</v>
      </c>
      <c r="C114" s="38"/>
      <c r="D114" s="36">
        <v>90</v>
      </c>
      <c r="E114" s="37"/>
      <c r="F114" s="37"/>
    </row>
    <row r="115" spans="1:6">
      <c r="A115" s="26"/>
      <c r="B115" s="18" t="s">
        <v>25</v>
      </c>
      <c r="C115" s="38"/>
      <c r="D115" s="73">
        <v>80</v>
      </c>
      <c r="E115" s="74"/>
      <c r="F115" s="74"/>
    </row>
    <row r="116" spans="1:6">
      <c r="A116" s="52"/>
      <c r="B116" s="18"/>
      <c r="C116" s="38"/>
      <c r="D116" s="36"/>
      <c r="E116" s="37"/>
      <c r="F116" s="37"/>
    </row>
    <row r="117" spans="1:6" ht="99" customHeight="1">
      <c r="A117" s="32" t="s">
        <v>78</v>
      </c>
      <c r="B117" s="39" t="s">
        <v>79</v>
      </c>
      <c r="C117" s="15" t="s">
        <v>80</v>
      </c>
      <c r="D117" s="40">
        <f>SUM(D118:D125)</f>
        <v>13054</v>
      </c>
      <c r="E117" s="40">
        <f>SUM(E118:E125)</f>
        <v>6000</v>
      </c>
      <c r="F117" s="40">
        <f>SUM(F118:F125)</f>
        <v>6000</v>
      </c>
    </row>
    <row r="118" spans="1:6">
      <c r="A118" s="52"/>
      <c r="B118" s="24" t="s">
        <v>30</v>
      </c>
      <c r="C118" s="35"/>
      <c r="D118" s="80">
        <v>6000</v>
      </c>
      <c r="E118" s="81">
        <v>6000</v>
      </c>
      <c r="F118" s="81">
        <v>6000</v>
      </c>
    </row>
    <row r="119" spans="1:6">
      <c r="A119" s="52"/>
      <c r="B119" s="18" t="s">
        <v>16</v>
      </c>
      <c r="C119" s="38"/>
      <c r="D119" s="36">
        <v>712.45</v>
      </c>
      <c r="E119" s="37"/>
      <c r="F119" s="37"/>
    </row>
    <row r="120" spans="1:6">
      <c r="A120" s="52"/>
      <c r="B120" s="18" t="s">
        <v>17</v>
      </c>
      <c r="C120" s="38"/>
      <c r="D120" s="36">
        <v>627.79999999999995</v>
      </c>
      <c r="E120" s="37"/>
      <c r="F120" s="37"/>
    </row>
    <row r="121" spans="1:6">
      <c r="A121" s="52"/>
      <c r="B121" s="18" t="s">
        <v>19</v>
      </c>
      <c r="C121" s="38"/>
      <c r="D121" s="36">
        <v>677.18</v>
      </c>
      <c r="E121" s="37"/>
      <c r="F121" s="37"/>
    </row>
    <row r="122" spans="1:6">
      <c r="A122" s="52"/>
      <c r="B122" s="18" t="s">
        <v>21</v>
      </c>
      <c r="C122" s="38"/>
      <c r="D122" s="36">
        <v>2136.7399999999998</v>
      </c>
      <c r="E122" s="37"/>
      <c r="F122" s="37"/>
    </row>
    <row r="123" spans="1:6">
      <c r="A123" s="52"/>
      <c r="B123" s="18" t="s">
        <v>22</v>
      </c>
      <c r="C123" s="38"/>
      <c r="D123" s="36">
        <v>1227.4000000000001</v>
      </c>
      <c r="E123" s="37"/>
      <c r="F123" s="37"/>
    </row>
    <row r="124" spans="1:6">
      <c r="A124" s="52"/>
      <c r="B124" s="18" t="s">
        <v>24</v>
      </c>
      <c r="C124" s="38"/>
      <c r="D124" s="36">
        <v>564.95000000000005</v>
      </c>
      <c r="E124" s="37"/>
      <c r="F124" s="37"/>
    </row>
    <row r="125" spans="1:6">
      <c r="A125" s="52"/>
      <c r="B125" s="18" t="s">
        <v>25</v>
      </c>
      <c r="C125" s="38"/>
      <c r="D125" s="36">
        <v>1107.48</v>
      </c>
      <c r="E125" s="37"/>
      <c r="F125" s="37"/>
    </row>
    <row r="126" spans="1:6">
      <c r="A126" s="52"/>
      <c r="B126" s="18"/>
      <c r="C126" s="38"/>
      <c r="D126" s="73"/>
      <c r="E126" s="74"/>
      <c r="F126" s="74"/>
    </row>
    <row r="127" spans="1:6" ht="63.75">
      <c r="A127" s="43" t="s">
        <v>81</v>
      </c>
      <c r="B127" s="39" t="s">
        <v>82</v>
      </c>
      <c r="C127" s="57" t="s">
        <v>83</v>
      </c>
      <c r="D127" s="82">
        <f>SUM(D128)</f>
        <v>211.4</v>
      </c>
      <c r="E127" s="82">
        <f>SUM(E128)</f>
        <v>225.6</v>
      </c>
      <c r="F127" s="82">
        <f>SUM(F128)</f>
        <v>0</v>
      </c>
    </row>
    <row r="128" spans="1:6">
      <c r="A128" s="52"/>
      <c r="B128" s="18" t="s">
        <v>25</v>
      </c>
      <c r="C128" s="38"/>
      <c r="D128" s="73">
        <v>211.4</v>
      </c>
      <c r="E128" s="74">
        <v>225.6</v>
      </c>
      <c r="F128" s="74"/>
    </row>
    <row r="129" spans="1:10">
      <c r="A129" s="52"/>
      <c r="B129" s="18"/>
      <c r="C129" s="38"/>
      <c r="D129" s="73"/>
      <c r="E129" s="74"/>
      <c r="F129" s="74"/>
    </row>
    <row r="130" spans="1:10" ht="63.75">
      <c r="A130" s="43" t="s">
        <v>84</v>
      </c>
      <c r="B130" s="39" t="s">
        <v>85</v>
      </c>
      <c r="C130" s="39"/>
      <c r="D130" s="82">
        <f>SUM(D131)</f>
        <v>60.875</v>
      </c>
      <c r="E130" s="82">
        <f>SUM(E131)</f>
        <v>0</v>
      </c>
      <c r="F130" s="82">
        <f>SUM(F131)</f>
        <v>0</v>
      </c>
    </row>
    <row r="131" spans="1:10">
      <c r="A131" s="83"/>
      <c r="B131" s="18" t="s">
        <v>24</v>
      </c>
      <c r="C131" s="38"/>
      <c r="D131" s="73">
        <v>60.875</v>
      </c>
      <c r="E131" s="74"/>
      <c r="F131" s="74"/>
    </row>
    <row r="132" spans="1:10">
      <c r="A132" s="83"/>
      <c r="B132" s="18"/>
      <c r="C132" s="38"/>
      <c r="D132" s="73"/>
      <c r="E132" s="74"/>
      <c r="F132" s="74"/>
    </row>
    <row r="133" spans="1:10" ht="25.5">
      <c r="A133" s="43" t="s">
        <v>86</v>
      </c>
      <c r="B133" s="84" t="s">
        <v>87</v>
      </c>
      <c r="C133" s="85" t="s">
        <v>88</v>
      </c>
      <c r="D133" s="70">
        <f>SUM(D134:D144)</f>
        <v>5503.7</v>
      </c>
      <c r="E133" s="86">
        <f>SUM(E135:E144)</f>
        <v>2403.5039999999999</v>
      </c>
      <c r="F133" s="50">
        <f>SUM(F135:F144)</f>
        <v>2357.2069999999999</v>
      </c>
      <c r="G133" s="6"/>
      <c r="H133" s="87"/>
      <c r="I133" s="87"/>
      <c r="J133" s="6"/>
    </row>
    <row r="134" spans="1:10">
      <c r="A134" s="32"/>
      <c r="B134" s="88" t="s">
        <v>15</v>
      </c>
      <c r="C134" s="89"/>
      <c r="D134" s="73">
        <v>280</v>
      </c>
      <c r="E134" s="86"/>
      <c r="F134" s="50"/>
      <c r="G134" s="6"/>
      <c r="H134" s="6"/>
      <c r="I134" s="6"/>
      <c r="J134" s="90"/>
    </row>
    <row r="135" spans="1:10">
      <c r="A135" s="26"/>
      <c r="B135" s="18" t="s">
        <v>16</v>
      </c>
      <c r="C135" s="38"/>
      <c r="D135" s="73">
        <v>940</v>
      </c>
      <c r="E135" s="91"/>
      <c r="F135" s="37"/>
      <c r="G135" s="6"/>
      <c r="H135" s="6"/>
      <c r="I135" s="6"/>
      <c r="J135" s="90"/>
    </row>
    <row r="136" spans="1:10">
      <c r="A136" s="26"/>
      <c r="B136" s="18" t="s">
        <v>17</v>
      </c>
      <c r="C136" s="38"/>
      <c r="D136" s="73">
        <v>736.2</v>
      </c>
      <c r="E136" s="91"/>
      <c r="F136" s="37"/>
      <c r="G136" s="6"/>
      <c r="H136" s="6"/>
      <c r="I136" s="6"/>
      <c r="J136" s="90"/>
    </row>
    <row r="137" spans="1:10">
      <c r="A137" s="26"/>
      <c r="B137" s="18" t="s">
        <v>18</v>
      </c>
      <c r="C137" s="38"/>
      <c r="D137" s="73">
        <v>210</v>
      </c>
      <c r="E137" s="91"/>
      <c r="F137" s="37"/>
      <c r="G137" s="6"/>
      <c r="H137" s="6"/>
      <c r="I137" s="6"/>
      <c r="J137" s="90"/>
    </row>
    <row r="138" spans="1:10">
      <c r="A138" s="26"/>
      <c r="B138" s="18" t="s">
        <v>19</v>
      </c>
      <c r="C138" s="38"/>
      <c r="D138" s="73">
        <v>200</v>
      </c>
      <c r="E138" s="91"/>
      <c r="F138" s="37"/>
      <c r="G138" s="6"/>
      <c r="H138" s="6"/>
      <c r="I138" s="6"/>
      <c r="J138" s="90"/>
    </row>
    <row r="139" spans="1:10">
      <c r="A139" s="26"/>
      <c r="B139" s="18" t="s">
        <v>20</v>
      </c>
      <c r="C139" s="38"/>
      <c r="D139" s="73">
        <v>686.1</v>
      </c>
      <c r="E139" s="91"/>
      <c r="F139" s="37"/>
      <c r="G139" s="6"/>
      <c r="H139" s="6"/>
      <c r="I139" s="6"/>
      <c r="J139" s="90"/>
    </row>
    <row r="140" spans="1:10">
      <c r="A140" s="26"/>
      <c r="B140" s="18" t="s">
        <v>21</v>
      </c>
      <c r="C140" s="38"/>
      <c r="D140" s="73">
        <v>152.19999999999999</v>
      </c>
      <c r="E140" s="91"/>
      <c r="F140" s="37"/>
      <c r="G140" s="6"/>
      <c r="H140" s="6"/>
      <c r="I140" s="6"/>
      <c r="J140" s="90"/>
    </row>
    <row r="141" spans="1:10">
      <c r="A141" s="26"/>
      <c r="B141" s="18" t="s">
        <v>22</v>
      </c>
      <c r="C141" s="38"/>
      <c r="D141" s="73">
        <v>778.2</v>
      </c>
      <c r="E141" s="91"/>
      <c r="F141" s="37"/>
      <c r="G141" s="6"/>
      <c r="H141" s="6"/>
      <c r="I141" s="6"/>
      <c r="J141" s="90"/>
    </row>
    <row r="142" spans="1:10">
      <c r="A142" s="26"/>
      <c r="B142" s="18" t="s">
        <v>23</v>
      </c>
      <c r="C142" s="38"/>
      <c r="D142" s="73">
        <v>75</v>
      </c>
      <c r="E142" s="91"/>
      <c r="F142" s="37">
        <v>2136.6289999999999</v>
      </c>
      <c r="G142" s="6"/>
      <c r="H142" s="6"/>
      <c r="I142" s="6"/>
      <c r="J142" s="90"/>
    </row>
    <row r="143" spans="1:10">
      <c r="A143" s="26"/>
      <c r="B143" s="18" t="s">
        <v>24</v>
      </c>
      <c r="C143" s="38"/>
      <c r="D143" s="73">
        <v>395</v>
      </c>
      <c r="E143" s="91"/>
      <c r="F143" s="37"/>
      <c r="G143" s="6"/>
      <c r="H143" s="6"/>
      <c r="I143" s="6"/>
      <c r="J143" s="90"/>
    </row>
    <row r="144" spans="1:10">
      <c r="A144" s="19"/>
      <c r="B144" s="18" t="s">
        <v>25</v>
      </c>
      <c r="C144" s="38"/>
      <c r="D144" s="92">
        <v>1051</v>
      </c>
      <c r="E144" s="93">
        <v>2403.5039999999999</v>
      </c>
      <c r="F144" s="19">
        <v>220.578</v>
      </c>
      <c r="G144" s="6"/>
      <c r="H144" s="94"/>
      <c r="I144" s="94"/>
      <c r="J144" s="90"/>
    </row>
    <row r="145" spans="1:10">
      <c r="A145" s="95"/>
      <c r="B145" s="96" t="s">
        <v>89</v>
      </c>
      <c r="C145" s="96"/>
      <c r="D145" s="97">
        <f>SUM(D10+D23+D50+D94)</f>
        <v>478935.66813999997</v>
      </c>
      <c r="E145" s="98">
        <f>SUM(E10+E23+E50+E94)</f>
        <v>280831.76399999997</v>
      </c>
      <c r="F145" s="96">
        <f>SUM(F10+F23+F50+F94)</f>
        <v>252524.00699999998</v>
      </c>
      <c r="G145" s="6"/>
      <c r="H145" s="6"/>
      <c r="I145" s="6"/>
      <c r="J145" s="6"/>
    </row>
  </sheetData>
  <mergeCells count="7">
    <mergeCell ref="B4:F4"/>
    <mergeCell ref="A5:F6"/>
    <mergeCell ref="A7:B7"/>
    <mergeCell ref="A8:A9"/>
    <mergeCell ref="B8:B9"/>
    <mergeCell ref="C8:C9"/>
    <mergeCell ref="D8:F8"/>
  </mergeCells>
  <pageMargins left="0" right="0" top="0" bottom="0" header="0.31496062992125984" footer="0.31496062992125984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sv</cp:lastModifiedBy>
  <cp:revision>4</cp:revision>
  <dcterms:created xsi:type="dcterms:W3CDTF">2019-10-28T08:19:03Z</dcterms:created>
  <dcterms:modified xsi:type="dcterms:W3CDTF">2025-12-25T02:40:47Z</dcterms:modified>
</cp:coreProperties>
</file>